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360" windowHeight="8235"/>
  </bookViews>
  <sheets>
    <sheet name="Ցանկ" sheetId="2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10" i="20" l="1"/>
  <c r="C86" i="20"/>
  <c r="J111" i="20"/>
  <c r="J108" i="20"/>
  <c r="F86" i="20" l="1"/>
  <c r="E86" i="20"/>
  <c r="D86" i="20"/>
</calcChain>
</file>

<file path=xl/sharedStrings.xml><?xml version="1.0" encoding="utf-8"?>
<sst xmlns="http://schemas.openxmlformats.org/spreadsheetml/2006/main" count="101" uniqueCount="99">
  <si>
    <t>Ընդամենը</t>
  </si>
  <si>
    <r>
      <t xml:space="preserve">ՀՀ քաղաքաշինության կոմիտեի «Նորմատիվատեխնիկական փաստաթղթերի մշակում և տեղայնացում»                                2024-2026թթ.  ՄԺԾԾ-ի բացվածքի ցանկ                                                                                       
                                                                                                                                             </t>
    </r>
    <r>
      <rPr>
        <sz val="12"/>
        <rFont val="GHEA Grapalat"/>
        <family val="3"/>
      </rPr>
      <t>(հազ. դրամ)</t>
    </r>
  </si>
  <si>
    <t>Հ/Հ</t>
  </si>
  <si>
    <t xml:space="preserve">   Ծրագրի անվանումը</t>
  </si>
  <si>
    <t xml:space="preserve">    2024թ.</t>
  </si>
  <si>
    <t xml:space="preserve">    2025թ.</t>
  </si>
  <si>
    <t xml:space="preserve">    2026 թ.</t>
  </si>
  <si>
    <t xml:space="preserve"> Հիմնավորումը /ՀՀ օրենք, ՀՀ կառավարության որոշում/</t>
  </si>
  <si>
    <t>Բեռնվածքներ և ազդեցություններ (ՀՀ շինարարական նորմերի մշակում, տեղայնացում)</t>
  </si>
  <si>
    <t xml:space="preserve">Թունելներ երկաթուղային և ավտոճանապարհային (ՀՀ շինարարական նորմերի վերանայում) </t>
  </si>
  <si>
    <t>Հենապատեր, նավարկելի ջրարգելակներ, ձկնաթողման և ձկնապաշտպանշինություններ (ՀՀ շինարարական նորմերի մշակում, տեղայնացում)</t>
  </si>
  <si>
    <t>Հատակներ (ՀՀ շինարարական նորմերի մշակում, տեղայնացում)</t>
  </si>
  <si>
    <t>Շենքեր և շինություններ անասնաբուծական, թռչնաբուծական, գազանաբուծական (ՀՀ շինարարական նորմերի մշակում, տեղայնացում)</t>
  </si>
  <si>
    <t>Սառնարանային շենքեր  և շինություններ (ՀՀ շինարարական նորմերի մշակում, տեղայնացում)</t>
  </si>
  <si>
    <t>Կամուրջներ և խողովակներ (ՀՀ շինարարական նորմերի մշակում, տեղայնացում)</t>
  </si>
  <si>
    <t>Կամուրջների վերակառուցում, վերականգնում և ուժեղացում. Հիմնական դրույթներ (ՀՀ շինարարական նորմերի մշակում, տեղայնացում)</t>
  </si>
  <si>
    <t>Տարածքների, շենքերի և շինությունների ինժեներական պաշտպանությունը երկրաբանական վտանգավոր երևույթներից. Նախագծման հիմնական դրույթներ (ՀՀ շինարարական նորմերի մշակում, տեղայնացում)</t>
  </si>
  <si>
    <t>Մետրոպոլիտեններ (ՀՀ շինարարական նորմերի մշակում, տեղայնացում)</t>
  </si>
  <si>
    <t>Ջերմոցներ (ՀՀ շինարարական նորմերի մշակում, տեղայնացում)</t>
  </si>
  <si>
    <t>Մարզական կազմակերպությունների շենքեր և համալիրներ. Ծածկած մարզական շենքեր և շինություններ (ՀՀ շինարարական նորմերի մշակում, տեղայնացում)</t>
  </si>
  <si>
    <t xml:space="preserve">Շենքերի և շինությունների հակահրդեհային պաշտպանության համակարգեր. Ավտոմատ հրդեհաշիջման և հրդեհային ազդանշանման կայանքներ. Նախագծման նորմեր (ՀՀ շինարարական նորմերի վերանայում) </t>
  </si>
  <si>
    <t xml:space="preserve">Գազաբաշխիչ համակարգեր (ՀՀ շինարարական նորմերի վերանայում) </t>
  </si>
  <si>
    <t>Մայրուղային խողովակաշարեր (ՀՀ շինարարական նորմերի մշակում, տեղայնացում)</t>
  </si>
  <si>
    <t>ՀՀ  տարածքում կառուցվող շենքերի, կառուցվածքների և շինարարական աշխատանքների տեսակների արժեքի խոշորացված ցուցանիշների ժողովածու (վերանայում, արդիականացում)</t>
  </si>
  <si>
    <t>Քաղաքացիական պաշտպանության պաշտպանական կառույցներ (ՀՀ շինարարական նորմերի մշակում, տեղայնացում)</t>
  </si>
  <si>
    <t>Թաքստոցների և ապաստարանների բազմակի օգտագործման օրինակելի նախագծերի մշակում (տեղայնացում)</t>
  </si>
  <si>
    <t>-//-</t>
  </si>
  <si>
    <t xml:space="preserve">Շինարարական կոնստրուկցիաների և կառույցների պաշտպանությունը կոռոզիայից                                                  (ՀՀ կանոնների հավաքածուի մշակում, տեղայնացում) </t>
  </si>
  <si>
    <t>Շինարարական կոնստրուկցիաների և հիմնատակերի հուսալիություն                                      (ՀՀ շինարարական նորմերի մշակում, տեղայնացում)</t>
  </si>
  <si>
    <t>Առողջապահական կազմակերպություններ շենքեր և շինություններ. Առաջնային բուժօգնության հիմնարկներ.Նախագծման նորմեր (ՀՀ շինարարական նորմերի մշակում, տեղայնացում)</t>
  </si>
  <si>
    <t>Մարզական կազմակերպությունների շենքեր և համալիրներ. Բաց մարզական շենքեր և շինություններ (ՀՀ շինարարական նորմերի մշակում, տեղայնացում)</t>
  </si>
  <si>
    <t>Նախագծային համակարգ շինարարությունում. Շենքեր.Տերմիններ և սահմանումներ</t>
  </si>
  <si>
    <t>Շենքերի և շինությունների կոնստրուկցիաներ և կոնստրուկտիվ տարրեր. Տերմիններ և սահմանումներ</t>
  </si>
  <si>
    <t xml:space="preserve">Նախագծային համակարգ շինարարությունում. Ճարտարապետություն և հատակագծում. Տերմիններ և սահմանումներ </t>
  </si>
  <si>
    <t xml:space="preserve">Ինժեներական շինություններ. Տերմիններ և սահմանումներ </t>
  </si>
  <si>
    <t>Քաղաքաշինության բնագավառում աշխատանքների կատարման և ծառայությունների մատուցման գործելակարգ</t>
  </si>
  <si>
    <t xml:space="preserve">Գյուղատնտեսական նշանակության շենքեր և շինություններ                                       (ՀՀ շինարարական նորմերի մշակում, տեղայնացում) </t>
  </si>
  <si>
    <t>Կամուրջներ և խողովակներ. Հետազննության և փորձարկման կանոններ  (ՀՀ շինարարական նորմերի մշակում, տեղայնացում)</t>
  </si>
  <si>
    <t xml:space="preserve">Արտադրության կանոնների և աշխատանքի ընդունում. Թունելներ երկաթուղային, ավտոճանապարհային և հիդրոտեխնիկական. Մետրոպոլիտեններ (ՀՀ շինարարական նորմերի մշակում, տեղայնացում) </t>
  </si>
  <si>
    <t xml:space="preserve">Ամբարտակ գրունտային նյութերից                          (ՀՀ շինարարական նորմերի մշակում, տեղայնացում) </t>
  </si>
  <si>
    <t xml:space="preserve">Ամբարտակ բետոնե և երկաթբետոնե (ՀՀ շինարարական նորմերի մշակում, տեղայնացում) </t>
  </si>
  <si>
    <t xml:space="preserve">Արտադրական և հասարակական նշանակության շենքերի և շինությունների սանիտարապաշտպան գոտիներ և սանիտարական դասակարգում(ՀՀ շինարարական նորմերի մշակում) </t>
  </si>
  <si>
    <t xml:space="preserve">Բարձրագույն ուսումնական հաստատությունների շենքեր և շինություններ(ՀՀ շինարարական նորմերի մշակում) </t>
  </si>
  <si>
    <t xml:space="preserve">Տանիքներ և տանիքածածկեր                (ՀՀ կանոնների հավաքածուի մշակում, տեղայնացում)               </t>
  </si>
  <si>
    <t xml:space="preserve">Քաղաքների և գյուղական բնակավայրերի փողոցների և ճանապարհների նախագծման կանոններ  (ՀՀ կանոնների հավաքածուի մշակում, տեղայնացում)               </t>
  </si>
  <si>
    <t xml:space="preserve"> Ճանապարհային ոչ կոշտ պատվածքների նախագծման կանոնների հավաքածու                    (ՀՀ կանոնների հավաքածուի մշակում, տեղայնացում)               </t>
  </si>
  <si>
    <t xml:space="preserve">Ճանապարհային կոշտ պատվածքների նախագծման կանոնների հավաքածու      (ՀՀ կանոնների հավաքածուի մշակում, տեղայնացում)               </t>
  </si>
  <si>
    <t xml:space="preserve">Շինարարական ջերմաֆիզիկա շենքերի պատող կոնստրուկցիաների. Նախագծման նորմեր   (ՀՀ շինարարական նորմերի մշակում, տեղայնացում) </t>
  </si>
  <si>
    <t xml:space="preserve">Շինարարական ջերմաֆիզիկա շենքերի պատող կոնստրուկցիաների  (ՀՀ կանոնների հավաքածուի մշակում, տեղայնացում)                  </t>
  </si>
  <si>
    <t xml:space="preserve">Արևային էլեկտրոկայանների նախագծում                        </t>
  </si>
  <si>
    <t xml:space="preserve"> 
Ինժեներական հետազննումներ շինարարության համար. Հիմնական դրույթներ       (ՀՀ շինարարական նորմերի մշակում, տեղայնացում)         </t>
  </si>
  <si>
    <t xml:space="preserve">Երկաթուղիներ 1520 մմ ռելսամիջի                        (ՀՀ շինարարական նորմերի մշակում, տեղայնացում) </t>
  </si>
  <si>
    <t xml:space="preserve">Տրանսպորտային միջոցների սպասարկման կազմակերպություններ      (ՀՀ շինարարական նորմերի մշակում, տեղայնացում)     </t>
  </si>
  <si>
    <t xml:space="preserve">Տեղեկատվական մոդելավորումը շինարարությանում.
Տեղեկատվության մոդելավորման տեխնոլոգիայի կիրառմամբ իրականացվող նախագծի մշակման պլանավորման կանոններ   (ՀՀ շինարարական նորմերի մշակում, տեղայնացում)     </t>
  </si>
  <si>
    <t xml:space="preserve">Տեղեկատվական մոդելավորումը շինարարությանում.   Օբյեկտի տեղեկատվական մոդելի ձևավորման կանոնները կյանքի ցիկլի տարբեր փուլերում (ՀՀ շինարարական նորմերի մշակում, տեղայնացում)     
</t>
  </si>
  <si>
    <t xml:space="preserve">Տեղեկատվական մոդելավորումը շինարարությանում.  Տնտեսապես արդյունավետ նախագծային փաստաթղթերի կրկնակի օգտագործման և դրա տեղայնացման կիրառման  կանոնները  (ՀՀ կանոնների հավաքածուի մշակում, տեղայնացում)     </t>
  </si>
  <si>
    <t xml:space="preserve">Տեղեկատվական մոդելավորումը շինարարությանում.   Տեղեկատվական մոդելի բաղադրմասերի նկարագրման նորմեր   (ՀՀ շինարարական նորմերի մշակում, տեղայնացում)   </t>
  </si>
  <si>
    <t xml:space="preserve">Միափույլ կոնստրուկտիվ համակարգեր. Նախագծման նորմեր    (ՀՀ շինարարական նորմերի մշակում, տեղայնացում)       </t>
  </si>
  <si>
    <t xml:space="preserve"> Սանիտարահամաճարակային կայանների նախագծման նորմեր    (ՀՀ շինարարական նորմերի մշակում, տեղայնացում)   </t>
  </si>
  <si>
    <t xml:space="preserve">Փայտե կոնստրուկցիւսններ     (ՀՀ շինարարական նորմերի մշակում, տեղայնացում) </t>
  </si>
  <si>
    <t xml:space="preserve">Ստորգետնյա հանքափորվածքներ      (ՀՀ շինարարական նորմերի մշակում, տեղայնացում) </t>
  </si>
  <si>
    <t xml:space="preserve">Հանքափորվածքների պաշտպանությունը ստորգետնյա և մակերեսային ջրերից (ՀՀ շինարարական նորմերի մշակում, տեղայնացում) </t>
  </si>
  <si>
    <t xml:space="preserve">Շինարարական արտադրության կազմակերպում            (ՀՀ շինարարական նորմերի մշակում, տեղայնացում)   </t>
  </si>
  <si>
    <t xml:space="preserve">Ինժեներաերկրաբանական հետազննություններ շինարարության 
համար (ՀՀ կանոնների հավաքածուի մշակում, տեղայնացում)   
</t>
  </si>
  <si>
    <t xml:space="preserve">Ինժեներագեոդեզիակւսն հետազննություններ          (ՀՀ կանոնների հավաքածուի մշակում, տեղայնացում)                 </t>
  </si>
  <si>
    <t xml:space="preserve">Վտանգավոր բնական ազդեցությունների երկրաֆիզիկա                  (ՀՀ շինարարական նորմերի մշակում, տեղայնացում) </t>
  </si>
  <si>
    <t>Թռիչքարաններ                (ՀՀ շինարարական նորմերի մշակում, տեղայնացում)</t>
  </si>
  <si>
    <t xml:space="preserve">Մելիորատիվ համակարգեր և կառուցվածքներ(ՀՀ շինարարական նորմերի մշակում, տեղայնացում) </t>
  </si>
  <si>
    <t xml:space="preserve">Բետոնե և երկաթբետոնե կոնստրուկցիաներ հիդրոտեխնիկական կառուցվածքների               (ՀՀ շինարարական նորմերի մշակում, տեղայնացում) </t>
  </si>
  <si>
    <t xml:space="preserve">Թունելներ հիդրոտեխնիկական          (ՀՀ շինարարական նորմերի մշակում, տեղայնացում) </t>
  </si>
  <si>
    <t xml:space="preserve">Պահեստներ չոր հանքային պարարտանյութերի և բույսերի պաշտպանման քիմիական միջոցների       (ՀՀ շինարարական նորմերի մշակում, տեղայնացում)  </t>
  </si>
  <si>
    <t xml:space="preserve">Հիդրոտեխնիկական կառույցների հիմնատակեր (ՀՀ շինարարական նորմերի մշակում, տեղայնացում)  </t>
  </si>
  <si>
    <t xml:space="preserve">Շինարարական կլիմայաբանություն      (ՀՀ շինարարական նորմերի մշակում, տեղայնացում) </t>
  </si>
  <si>
    <t xml:space="preserve">Հանքափորվածքների պաշտպանությունը ստորգետնյա և մակերեսային ջրերից    (ՀՀ շինարարական նորմերի մշակում, տեղայնացում) </t>
  </si>
  <si>
    <t xml:space="preserve">Նորմեր հողահատկացման մայրուղային խողովակաշարերի համար  (ՀՀ շինարարական նորմերի մշակում, տեղայնացում)  </t>
  </si>
  <si>
    <t xml:space="preserve">Նորմեր հողահատկացման մայրուղային ջրմուղների և կոյուղու կոլեկտորների համար        (ՀՀ շինարարական նորմերի մշակում, տեղայնացում)                         </t>
  </si>
  <si>
    <t xml:space="preserve">Ցցային հիմքեր                                                (ՀՀ շինարարական նորմերի մշակում, տեղայնացում)           </t>
  </si>
  <si>
    <t xml:space="preserve">Շինարարությունում նորմատիվ փաստաթղթերի համակարգ. Հիմնական դրույթներ                          (ՀՀ շինարարական նորմերի վերանայում) </t>
  </si>
  <si>
    <t xml:space="preserve">Շենքեր և կառուցվածքներ ներքնամշակման տարածքների և նստվածքային գրունտների վրա (ՀՀ շինարարական նորմերի մշակում, տեղայնացում)             </t>
  </si>
  <si>
    <t xml:space="preserve">Ստորգետնյա հանքափորվածքներ          (ՀՀ շինարարական նորմերի մշակում, տեղայնացում)  </t>
  </si>
  <si>
    <t xml:space="preserve">Քարե և ամրանաքարե կոնստրուկցիաներ             (ՀՀ շինարարական նորմերի մշակում, տեղայնացում)       </t>
  </si>
  <si>
    <t xml:space="preserve">Քարե և ամրանաքարե կոնստրուկցիաների նախագծում                     (ՀՀ կանոնների հավաքածուի մշակում, տեղայնացում)                </t>
  </si>
  <si>
    <t xml:space="preserve">Փայտանյութերի պահեստներ. Նախագծման հակահրդեհային նորմեր   (ՀՀ շինարարական նորմերի մշակում, տեղայնացում)  </t>
  </si>
  <si>
    <t xml:space="preserve">Կազմակերպությունների, շենքերի և շինությունների հարթակների և տեղամասերի ցանկապատերի նախագծման  նորմեր   (ՀՀ շինարարական նորմերի մշակում, տեղայնացում)                    </t>
  </si>
  <si>
    <t xml:space="preserve">Նորմեր հողահատկացման ձկնային տնտեսության ձեռնարկությունների համար  (ՀՀ շինարարական նորմերի մշակում, տեղայնացում)  </t>
  </si>
  <si>
    <t xml:space="preserve">Նորմեր հողահատկացման կապի գծերի համար    (ՀՀ շինարարական նորմերի մշակում, տեղայնացում)  </t>
  </si>
  <si>
    <t xml:space="preserve">Նորմեր հողահատկացման երկրաբանահետախուզւսկան հորատանցքերի համար   (ՀՀ շինարարական նորմերի մշակում, տեղայնացում)  </t>
  </si>
  <si>
    <t xml:space="preserve">Նորմեր հողահատկացման 0,4-500 կՎ լարման էլեկտրական ցանցերի կառուցվածքների համար  (ՀՀ շինարարական նորմերի մշակում, տեղայնացում)      </t>
  </si>
  <si>
    <t xml:space="preserve">Նորմեր հողահատկացման օդանավակայանների համար                          (ՀՀ շինարարական նորմերի մշակում, տեղայնացում)  </t>
  </si>
  <si>
    <t xml:space="preserve">Նորմեր հողահատկացման մելիորատիվ ջրանցքների համար (ՀՀ շինարարական նորմերի մշակում, տեղայնացում)  </t>
  </si>
  <si>
    <t>Առողջապահական կազմակերպություններ. Հիվանդանոցային բուժօգնության (ստացիոնար) օբյեկտների շենքեր և շինություններ. (ՀՀ շինարարական նորմերի մշակում, տեղայնացում)</t>
  </si>
  <si>
    <t>ՀՀ կառավարության2021 թվականի դեկտեմբերի 16-ի N 2098-ԼՀԳ որոշմամբ սահմանված միջոցառման կետի համաձայն կազմակերպվել է գնման գործընթաց և կնքվել է պայմանագիր: Նախատեսվում է սահմանված կարգով ներկայացնել առաջարկ 2023 թվականին ֆինանսական միջոցներ հատկացնելու վերաբերյալ:</t>
  </si>
  <si>
    <t>ՀՀ կառավարության2021 թվականի դեկտեմբերի 16-ի N 2098-ԼՀԳ որոշմամբ սահմանված միջոցառման կետի համաձայն կազմակերպվել է գնման գործընթաց: Նախատեսվում է սահմանված կարգով ներկայացնել առաջարկ 2023 թվականին ֆինանսական միջոցներ հատկացնելու վերաբերյալ:</t>
  </si>
  <si>
    <t>Երկու անգամ գնման ընթացակարգը հայտարարվել է չկայացած՝ «Ոչ մի հայտ չի ներկայացվել» հիմնավորմամբ, որից հետո ավելացվել է փաստաթղթի մշակման արժեքը 3,000.00 հազ. Դրամով:</t>
  </si>
  <si>
    <t xml:space="preserve">    Երկու անգամ գնման ընթացակարգը հայտարարվել է չկայացած՝ «Ոչ մի հայտ չի ներկայացվել» հիմնավորմամբ:                                                                                                                                                                                                                                                                                                                                                    Մարզական կազմակերպությունների շենքերի, շինությունների և համալիրների շրջանակներում պետք է դիտարկվեն մարմնակրթության, ֆիզիկական դաստիարակության և սպորտային կենտրոններ, մարզական քոլեջներ, տարբեր սպորտաձևերի մարզադպրոցներ և ակադեմիաներ, ակումբներ, ֆիտնես ակումբներ, մարզադաշտեր,հանգստի գոտիներում  մարզման հարթակներ, թենիսի կորտեր, լողավազաններ, ավտոդրոմներ, հրաձգարաններ, սպորտային դահլիճներ և այլ մարզական շենքեր և շինություններ: Ելնելով դրանից և աշխտանքի ծավալից մասնատվել է 2 շինարարական նորմերի, ավելացնելով մշակվող փաստաթղթերի արժեքը 3,000.00 հազ. դրամով՝ 10,000.00 հազ.դրամ 2023թ. և 12,000.00 հազ. դրամ 2024թ. համար:</t>
  </si>
  <si>
    <t xml:space="preserve">      Երկու անգամ գնման ընթացակարգը հայտարարվել է չկայացած՝ «Ոչ մի հայտ չի ներկայացվել» հիմնավորմամբ:                                                                                                                                                                                                                                                                                                                                                    Հաշվի առնելով, որ ոլորտը ներառում է տարատեսակ բնույթի գործառույթներ իրականացնող առողջապահական այնպիսի կազմակերպություններ՝ ինչպիսիք են ՀՀ տարածքում գործող առաջնային բուժօգնության կազմակերպությունները, հոսպիտալները, ամբուլատորիաները, շտապ բժշկական օգնության կայանները, ծննդատները, դեղատները, բնակչության սանիտարահամաճարակային անվտանգության ապահովման և հանրային առողջության բնագավառում գործունեություն իրականացնող կազմակերպությունները, առողջապահական գործակալությունները, բժշկական, բուժկանխարգելիչ վերականգնողական և դիագնոստիկ կենտրոնները և այլն: Թվարկված առողջապահական կազմակերպությունների մասով նորմերի մշակման աշխատանքները կնախատեսվեն հաջորդաբար՝ ըստ առանձին տեխնիկական առաջադրանքների, մրցութային գործընթացների և տարբերակված նորմերի լրակազմով: Ելնելով դրանից և աշխտանքի ծավալից մասնատվել է, ավելացնելով մշակվող փաստաթղթերի արժեքը 3,000.00 հազ. դրամով՝ 10,000.00 հազ.դրամ 2023թ. և 13,000.00 հազ. դրամ 2024թ. համար:</t>
  </si>
  <si>
    <t>2022-2025թթ ՄԺԾԾ հայտով նախատեսվել էր 2  բյուջետային տարվա ժամանակահատվածով, սակայն գնման պայմանագրերի համաձայն մշակումը նախատեսվել է 2023 թվականի բյուջետային տարվա ընթացքում:</t>
  </si>
  <si>
    <t xml:space="preserve">  Նախատեսված բյուջե 2023թ.    </t>
  </si>
  <si>
    <t>2022-2025թթ ՄԺԾԾ հայտով նախատեսվել էր նորմատիվատեխնիկական փաստաթղթերի մշակումը 2  բյուջետային տարվա ժամանակահատվածով, սակայն գնման պայմանագրերի համաձայն մշակումը նախատեսվել է 2023 թվականի բյուջետային տարվա ընթացքում: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</si>
</sst>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2"/>
      <color theme="1"/>
      <name val="Calibri"/>
      <family val="2"/>
      <scheme val="minor"/>
    </font>
    <font>
      <sz val="12"/>
      <color theme="1"/>
      <name val="GHEA Grapalat"/>
      <family val="3"/>
    </font>
    <font>
      <sz val="12"/>
      <name val="Arial"/>
      <family val="2"/>
      <charset val="204"/>
    </font>
    <font>
      <b/>
      <sz val="12"/>
      <color theme="1"/>
      <name val="GHEA Grapalat"/>
      <family val="3"/>
    </font>
    <font>
      <sz val="10"/>
      <name val="GHEA Grapalat"/>
      <family val="3"/>
    </font>
    <font>
      <sz val="9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vertical="center"/>
    </xf>
    <xf numFmtId="0" fontId="3" fillId="0" borderId="0" xfId="0" applyFont="1"/>
    <xf numFmtId="0" fontId="1" fillId="2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4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3" fillId="0" borderId="0" xfId="0" applyFont="1" applyFill="1"/>
    <xf numFmtId="0" fontId="1" fillId="2" borderId="0" xfId="0" applyFont="1" applyFill="1"/>
    <xf numFmtId="0" fontId="5" fillId="2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4" fontId="4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5" fillId="2" borderId="1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/>
    </xf>
    <xf numFmtId="4" fontId="3" fillId="0" borderId="0" xfId="0" applyNumberFormat="1" applyFont="1"/>
    <xf numFmtId="0" fontId="3" fillId="3" borderId="0" xfId="0" applyFont="1" applyFill="1"/>
    <xf numFmtId="4" fontId="1" fillId="3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3"/>
  <sheetViews>
    <sheetView tabSelected="1" topLeftCell="A21" workbookViewId="0">
      <selection activeCell="G23" sqref="G23"/>
    </sheetView>
  </sheetViews>
  <sheetFormatPr defaultRowHeight="17.25" x14ac:dyDescent="0.3"/>
  <cols>
    <col min="1" max="1" width="4.7109375" style="17" customWidth="1"/>
    <col min="2" max="2" width="28.7109375" style="18" customWidth="1"/>
    <col min="3" max="3" width="14" style="19" customWidth="1"/>
    <col min="4" max="4" width="14.5703125" style="19" customWidth="1"/>
    <col min="5" max="6" width="16.28515625" style="19" customWidth="1"/>
    <col min="7" max="7" width="41.7109375" style="21" customWidth="1"/>
    <col min="8" max="11" width="9.140625" style="2"/>
    <col min="12" max="12" width="14.5703125" style="2" customWidth="1"/>
    <col min="13" max="16384" width="9.140625" style="2"/>
  </cols>
  <sheetData>
    <row r="1" spans="1:7" ht="51" customHeight="1" x14ac:dyDescent="0.25">
      <c r="A1" s="1"/>
      <c r="B1" s="35" t="s">
        <v>1</v>
      </c>
      <c r="C1" s="36"/>
      <c r="D1" s="36"/>
      <c r="E1" s="36"/>
      <c r="F1" s="36"/>
      <c r="G1" s="37"/>
    </row>
    <row r="2" spans="1:7" ht="69" x14ac:dyDescent="0.25">
      <c r="A2" s="3" t="s">
        <v>2</v>
      </c>
      <c r="B2" s="4" t="s">
        <v>3</v>
      </c>
      <c r="C2" s="4" t="s">
        <v>97</v>
      </c>
      <c r="D2" s="4" t="s">
        <v>4</v>
      </c>
      <c r="E2" s="4" t="s">
        <v>5</v>
      </c>
      <c r="F2" s="4" t="s">
        <v>6</v>
      </c>
      <c r="G2" s="6" t="s">
        <v>7</v>
      </c>
    </row>
    <row r="3" spans="1:7" x14ac:dyDescent="0.25">
      <c r="A3" s="3">
        <v>1</v>
      </c>
      <c r="B3" s="6">
        <v>2</v>
      </c>
      <c r="C3" s="4">
        <v>3</v>
      </c>
      <c r="D3" s="4">
        <v>4</v>
      </c>
      <c r="E3" s="4">
        <v>5</v>
      </c>
      <c r="F3" s="4">
        <v>6</v>
      </c>
      <c r="G3" s="6">
        <v>8</v>
      </c>
    </row>
    <row r="4" spans="1:7" s="10" customFormat="1" ht="162" customHeight="1" x14ac:dyDescent="0.25">
      <c r="A4" s="7">
        <v>1</v>
      </c>
      <c r="B4" s="7" t="s">
        <v>8</v>
      </c>
      <c r="C4" s="8">
        <v>12996</v>
      </c>
      <c r="D4" s="9"/>
      <c r="E4" s="4"/>
      <c r="F4" s="4"/>
      <c r="G4" s="38" t="s">
        <v>98</v>
      </c>
    </row>
    <row r="5" spans="1:7" s="10" customFormat="1" ht="109.5" customHeight="1" x14ac:dyDescent="0.25">
      <c r="A5" s="7">
        <v>2</v>
      </c>
      <c r="B5" s="7" t="s">
        <v>9</v>
      </c>
      <c r="C5" s="8">
        <v>8760</v>
      </c>
      <c r="D5" s="9"/>
      <c r="E5" s="4"/>
      <c r="F5" s="4"/>
      <c r="G5" s="39"/>
    </row>
    <row r="6" spans="1:7" s="10" customFormat="1" ht="155.25" customHeight="1" x14ac:dyDescent="0.25">
      <c r="A6" s="7">
        <v>3</v>
      </c>
      <c r="B6" s="7" t="s">
        <v>10</v>
      </c>
      <c r="C6" s="8">
        <v>6950</v>
      </c>
      <c r="D6" s="9"/>
      <c r="E6" s="4"/>
      <c r="F6" s="4"/>
      <c r="G6" s="39"/>
    </row>
    <row r="7" spans="1:7" s="10" customFormat="1" ht="66" customHeight="1" x14ac:dyDescent="0.25">
      <c r="A7" s="7">
        <v>4</v>
      </c>
      <c r="B7" s="7" t="s">
        <v>11</v>
      </c>
      <c r="C7" s="8">
        <v>4840</v>
      </c>
      <c r="D7" s="9"/>
      <c r="E7" s="4"/>
      <c r="F7" s="4"/>
      <c r="G7" s="39"/>
    </row>
    <row r="8" spans="1:7" s="10" customFormat="1" ht="109.5" customHeight="1" x14ac:dyDescent="0.25">
      <c r="A8" s="7">
        <v>5</v>
      </c>
      <c r="B8" s="7" t="s">
        <v>12</v>
      </c>
      <c r="C8" s="8">
        <v>5950</v>
      </c>
      <c r="D8" s="9"/>
      <c r="E8" s="4"/>
      <c r="F8" s="4"/>
      <c r="G8" s="40"/>
    </row>
    <row r="9" spans="1:7" s="10" customFormat="1" ht="409.5" customHeight="1" x14ac:dyDescent="0.25">
      <c r="A9" s="7">
        <v>6</v>
      </c>
      <c r="B9" s="7" t="s">
        <v>90</v>
      </c>
      <c r="C9" s="8">
        <v>10000</v>
      </c>
      <c r="D9" s="9"/>
      <c r="E9" s="4"/>
      <c r="F9" s="4"/>
      <c r="G9" s="34" t="s">
        <v>95</v>
      </c>
    </row>
    <row r="10" spans="1:7" s="10" customFormat="1" ht="109.5" customHeight="1" x14ac:dyDescent="0.25">
      <c r="A10" s="7">
        <v>7</v>
      </c>
      <c r="B10" s="7" t="s">
        <v>13</v>
      </c>
      <c r="C10" s="8">
        <v>5950</v>
      </c>
      <c r="D10" s="9"/>
      <c r="E10" s="4"/>
      <c r="F10" s="4"/>
      <c r="G10" s="38" t="s">
        <v>98</v>
      </c>
    </row>
    <row r="11" spans="1:7" s="10" customFormat="1" ht="92.25" customHeight="1" x14ac:dyDescent="0.25">
      <c r="A11" s="7">
        <v>8</v>
      </c>
      <c r="B11" s="7" t="s">
        <v>14</v>
      </c>
      <c r="C11" s="8">
        <v>6996</v>
      </c>
      <c r="D11" s="9"/>
      <c r="E11" s="4"/>
      <c r="F11" s="4"/>
      <c r="G11" s="39"/>
    </row>
    <row r="12" spans="1:7" s="10" customFormat="1" ht="136.5" customHeight="1" x14ac:dyDescent="0.25">
      <c r="A12" s="7">
        <v>9</v>
      </c>
      <c r="B12" s="7" t="s">
        <v>15</v>
      </c>
      <c r="C12" s="8">
        <v>6000</v>
      </c>
      <c r="D12" s="9"/>
      <c r="E12" s="4"/>
      <c r="F12" s="4"/>
      <c r="G12" s="39"/>
    </row>
    <row r="13" spans="1:7" s="10" customFormat="1" ht="197.25" customHeight="1" x14ac:dyDescent="0.25">
      <c r="A13" s="7">
        <v>10</v>
      </c>
      <c r="B13" s="7" t="s">
        <v>16</v>
      </c>
      <c r="C13" s="8">
        <v>8920</v>
      </c>
      <c r="D13" s="9"/>
      <c r="E13" s="4"/>
      <c r="F13" s="4"/>
      <c r="G13" s="39"/>
    </row>
    <row r="14" spans="1:7" s="10" customFormat="1" ht="93.75" customHeight="1" x14ac:dyDescent="0.25">
      <c r="A14" s="7">
        <v>11</v>
      </c>
      <c r="B14" s="7" t="s">
        <v>17</v>
      </c>
      <c r="C14" s="8">
        <v>9960</v>
      </c>
      <c r="D14" s="9"/>
      <c r="E14" s="4"/>
      <c r="F14" s="4"/>
      <c r="G14" s="39"/>
    </row>
    <row r="15" spans="1:7" s="10" customFormat="1" ht="80.25" customHeight="1" x14ac:dyDescent="0.25">
      <c r="A15" s="7">
        <v>12</v>
      </c>
      <c r="B15" s="7" t="s">
        <v>18</v>
      </c>
      <c r="C15" s="8">
        <v>4950</v>
      </c>
      <c r="D15" s="9"/>
      <c r="E15" s="4"/>
      <c r="F15" s="4"/>
      <c r="G15" s="40"/>
    </row>
    <row r="16" spans="1:7" s="10" customFormat="1" ht="409.5" customHeight="1" x14ac:dyDescent="0.25">
      <c r="A16" s="7">
        <v>13</v>
      </c>
      <c r="B16" s="7" t="s">
        <v>19</v>
      </c>
      <c r="C16" s="8">
        <v>10000</v>
      </c>
      <c r="D16" s="9"/>
      <c r="E16" s="4"/>
      <c r="F16" s="4"/>
      <c r="G16" s="33" t="s">
        <v>94</v>
      </c>
    </row>
    <row r="17" spans="1:7" s="10" customFormat="1" ht="193.5" customHeight="1" x14ac:dyDescent="0.25">
      <c r="A17" s="7">
        <v>14</v>
      </c>
      <c r="B17" s="7" t="s">
        <v>41</v>
      </c>
      <c r="C17" s="8">
        <v>5550</v>
      </c>
      <c r="D17" s="9"/>
      <c r="E17" s="4"/>
      <c r="F17" s="4"/>
      <c r="G17" s="38" t="s">
        <v>96</v>
      </c>
    </row>
    <row r="18" spans="1:7" s="10" customFormat="1" ht="129" customHeight="1" x14ac:dyDescent="0.25">
      <c r="A18" s="7">
        <v>15</v>
      </c>
      <c r="B18" s="7" t="s">
        <v>42</v>
      </c>
      <c r="C18" s="8">
        <v>5800</v>
      </c>
      <c r="D18" s="9"/>
      <c r="E18" s="4"/>
      <c r="F18" s="4"/>
      <c r="G18" s="39"/>
    </row>
    <row r="19" spans="1:7" s="10" customFormat="1" ht="234.75" customHeight="1" x14ac:dyDescent="0.25">
      <c r="A19" s="7">
        <v>16</v>
      </c>
      <c r="B19" s="7" t="s">
        <v>20</v>
      </c>
      <c r="C19" s="8">
        <v>6999.96</v>
      </c>
      <c r="D19" s="9"/>
      <c r="E19" s="4"/>
      <c r="F19" s="4"/>
      <c r="G19" s="39"/>
    </row>
    <row r="20" spans="1:7" s="10" customFormat="1" ht="96.75" customHeight="1" x14ac:dyDescent="0.25">
      <c r="A20" s="7">
        <v>17</v>
      </c>
      <c r="B20" s="7" t="s">
        <v>21</v>
      </c>
      <c r="C20" s="8">
        <v>5880</v>
      </c>
      <c r="D20" s="9"/>
      <c r="E20" s="4"/>
      <c r="F20" s="4"/>
      <c r="G20" s="39"/>
    </row>
    <row r="21" spans="1:7" s="10" customFormat="1" ht="93" customHeight="1" x14ac:dyDescent="0.25">
      <c r="A21" s="7">
        <v>18</v>
      </c>
      <c r="B21" s="7" t="s">
        <v>22</v>
      </c>
      <c r="C21" s="8">
        <v>8880</v>
      </c>
      <c r="D21" s="9"/>
      <c r="E21" s="4"/>
      <c r="F21" s="4"/>
      <c r="G21" s="40"/>
    </row>
    <row r="22" spans="1:7" s="10" customFormat="1" ht="187.5" customHeight="1" x14ac:dyDescent="0.25">
      <c r="A22" s="7">
        <v>19</v>
      </c>
      <c r="B22" s="7" t="s">
        <v>23</v>
      </c>
      <c r="C22" s="8">
        <v>7000</v>
      </c>
      <c r="D22" s="9"/>
      <c r="E22" s="4"/>
      <c r="F22" s="4"/>
      <c r="G22" s="7" t="s">
        <v>93</v>
      </c>
    </row>
    <row r="23" spans="1:7" s="10" customFormat="1" ht="270" customHeight="1" x14ac:dyDescent="0.25">
      <c r="A23" s="7">
        <v>20</v>
      </c>
      <c r="B23" s="7" t="s">
        <v>24</v>
      </c>
      <c r="C23" s="8">
        <v>26000</v>
      </c>
      <c r="D23" s="9"/>
      <c r="E23" s="4"/>
      <c r="F23" s="4"/>
      <c r="G23" s="7" t="s">
        <v>91</v>
      </c>
    </row>
    <row r="24" spans="1:7" ht="230.25" customHeight="1" x14ac:dyDescent="0.25">
      <c r="A24" s="3">
        <v>21</v>
      </c>
      <c r="B24" s="7" t="s">
        <v>25</v>
      </c>
      <c r="C24" s="11">
        <v>54000</v>
      </c>
      <c r="D24" s="4"/>
      <c r="E24" s="4"/>
      <c r="F24" s="4"/>
      <c r="G24" s="6" t="s">
        <v>92</v>
      </c>
    </row>
    <row r="25" spans="1:7" ht="160.5" customHeight="1" x14ac:dyDescent="0.25">
      <c r="A25" s="3">
        <v>22</v>
      </c>
      <c r="B25" s="7" t="s">
        <v>35</v>
      </c>
      <c r="C25" s="11"/>
      <c r="D25" s="11">
        <v>12000</v>
      </c>
      <c r="E25" s="4"/>
      <c r="F25" s="4"/>
      <c r="G25" s="6"/>
    </row>
    <row r="26" spans="1:7" ht="120.75" customHeight="1" x14ac:dyDescent="0.25">
      <c r="A26" s="3">
        <v>23</v>
      </c>
      <c r="B26" s="3" t="s">
        <v>36</v>
      </c>
      <c r="C26" s="4"/>
      <c r="D26" s="8">
        <v>10000</v>
      </c>
      <c r="E26" s="12"/>
      <c r="F26" s="12"/>
      <c r="G26" s="6"/>
    </row>
    <row r="27" spans="1:7" ht="141.75" customHeight="1" x14ac:dyDescent="0.25">
      <c r="A27" s="3">
        <v>24</v>
      </c>
      <c r="B27" s="5" t="s">
        <v>37</v>
      </c>
      <c r="C27" s="4"/>
      <c r="D27" s="8">
        <v>14000</v>
      </c>
      <c r="E27" s="12"/>
      <c r="F27" s="12"/>
      <c r="G27" s="6"/>
    </row>
    <row r="28" spans="1:7" ht="118.5" customHeight="1" x14ac:dyDescent="0.25">
      <c r="A28" s="3">
        <v>25</v>
      </c>
      <c r="B28" s="3" t="s">
        <v>43</v>
      </c>
      <c r="C28" s="12"/>
      <c r="D28" s="8">
        <v>7000</v>
      </c>
      <c r="E28" s="11"/>
      <c r="F28" s="12"/>
      <c r="G28" s="6"/>
    </row>
    <row r="29" spans="1:7" ht="156" customHeight="1" x14ac:dyDescent="0.25">
      <c r="A29" s="3">
        <v>26</v>
      </c>
      <c r="B29" s="3" t="s">
        <v>44</v>
      </c>
      <c r="C29" s="12"/>
      <c r="D29" s="8">
        <v>12000</v>
      </c>
      <c r="E29" s="11"/>
      <c r="F29" s="12"/>
      <c r="G29" s="6"/>
    </row>
    <row r="30" spans="1:7" ht="155.25" customHeight="1" x14ac:dyDescent="0.25">
      <c r="A30" s="3">
        <v>27</v>
      </c>
      <c r="B30" s="3" t="s">
        <v>45</v>
      </c>
      <c r="C30" s="12"/>
      <c r="D30" s="8">
        <v>8000</v>
      </c>
      <c r="E30" s="12"/>
      <c r="F30" s="12"/>
      <c r="G30" s="6"/>
    </row>
    <row r="31" spans="1:7" ht="115.5" customHeight="1" x14ac:dyDescent="0.25">
      <c r="A31" s="3">
        <v>28</v>
      </c>
      <c r="B31" s="3" t="s">
        <v>46</v>
      </c>
      <c r="C31" s="12"/>
      <c r="D31" s="8">
        <v>8000</v>
      </c>
      <c r="E31" s="12"/>
      <c r="F31" s="12"/>
      <c r="G31" s="6"/>
    </row>
    <row r="32" spans="1:7" ht="175.5" customHeight="1" x14ac:dyDescent="0.25">
      <c r="A32" s="3">
        <v>29</v>
      </c>
      <c r="B32" s="3" t="s">
        <v>47</v>
      </c>
      <c r="C32" s="12"/>
      <c r="D32" s="22">
        <v>12000</v>
      </c>
      <c r="E32" s="12"/>
      <c r="F32" s="12"/>
      <c r="G32" s="6"/>
    </row>
    <row r="33" spans="1:7" ht="144" customHeight="1" x14ac:dyDescent="0.25">
      <c r="A33" s="3">
        <v>30</v>
      </c>
      <c r="B33" s="3" t="s">
        <v>48</v>
      </c>
      <c r="C33" s="12"/>
      <c r="D33" s="22">
        <v>10000</v>
      </c>
      <c r="E33" s="22"/>
      <c r="F33" s="12"/>
      <c r="G33" s="6"/>
    </row>
    <row r="34" spans="1:7" ht="73.5" customHeight="1" x14ac:dyDescent="0.25">
      <c r="A34" s="3">
        <v>31</v>
      </c>
      <c r="B34" s="3" t="s">
        <v>49</v>
      </c>
      <c r="C34" s="12"/>
      <c r="D34" s="22">
        <v>12000</v>
      </c>
      <c r="E34" s="12"/>
      <c r="F34" s="12"/>
      <c r="G34" s="6"/>
    </row>
    <row r="35" spans="1:7" ht="151.5" customHeight="1" x14ac:dyDescent="0.25">
      <c r="A35" s="3">
        <v>32</v>
      </c>
      <c r="B35" s="3" t="s">
        <v>50</v>
      </c>
      <c r="C35" s="12"/>
      <c r="D35" s="22">
        <v>10000</v>
      </c>
      <c r="E35" s="12"/>
      <c r="F35" s="12"/>
      <c r="G35" s="6"/>
    </row>
    <row r="36" spans="1:7" ht="94.5" customHeight="1" x14ac:dyDescent="0.25">
      <c r="A36" s="3">
        <v>33</v>
      </c>
      <c r="B36" s="3" t="s">
        <v>51</v>
      </c>
      <c r="C36" s="12"/>
      <c r="D36" s="22">
        <v>12000</v>
      </c>
      <c r="E36" s="12"/>
      <c r="F36" s="12"/>
      <c r="G36" s="6"/>
    </row>
    <row r="37" spans="1:7" ht="127.5" customHeight="1" x14ac:dyDescent="0.25">
      <c r="A37" s="3">
        <v>34</v>
      </c>
      <c r="B37" s="3" t="s">
        <v>52</v>
      </c>
      <c r="C37" s="12"/>
      <c r="D37" s="22">
        <v>13000</v>
      </c>
      <c r="E37" s="12"/>
      <c r="F37" s="12"/>
      <c r="G37" s="6"/>
    </row>
    <row r="38" spans="1:7" ht="224.25" customHeight="1" x14ac:dyDescent="0.25">
      <c r="A38" s="3">
        <v>35</v>
      </c>
      <c r="B38" s="3" t="s">
        <v>53</v>
      </c>
      <c r="C38" s="12"/>
      <c r="D38" s="22">
        <v>15000</v>
      </c>
      <c r="E38" s="12"/>
      <c r="F38" s="12"/>
      <c r="G38" s="6"/>
    </row>
    <row r="39" spans="1:7" ht="198.75" customHeight="1" x14ac:dyDescent="0.25">
      <c r="A39" s="3">
        <v>36</v>
      </c>
      <c r="B39" s="3" t="s">
        <v>54</v>
      </c>
      <c r="C39" s="12"/>
      <c r="D39" s="22">
        <v>15000</v>
      </c>
      <c r="E39" s="12"/>
      <c r="F39" s="12"/>
      <c r="G39" s="6"/>
    </row>
    <row r="40" spans="1:7" ht="227.25" customHeight="1" x14ac:dyDescent="0.25">
      <c r="A40" s="3">
        <v>37</v>
      </c>
      <c r="B40" s="3" t="s">
        <v>55</v>
      </c>
      <c r="C40" s="12"/>
      <c r="D40" s="22">
        <v>15000</v>
      </c>
      <c r="E40" s="12"/>
      <c r="F40" s="12"/>
      <c r="G40" s="6"/>
    </row>
    <row r="41" spans="1:7" ht="191.25" customHeight="1" x14ac:dyDescent="0.25">
      <c r="A41" s="3">
        <v>38</v>
      </c>
      <c r="B41" s="3" t="s">
        <v>56</v>
      </c>
      <c r="C41" s="12"/>
      <c r="D41" s="22">
        <v>15000</v>
      </c>
      <c r="E41" s="12"/>
      <c r="F41" s="12"/>
      <c r="G41" s="6"/>
    </row>
    <row r="42" spans="1:7" ht="129" customHeight="1" x14ac:dyDescent="0.25">
      <c r="A42" s="3">
        <v>39</v>
      </c>
      <c r="B42" s="3" t="s">
        <v>57</v>
      </c>
      <c r="C42" s="12"/>
      <c r="D42" s="22">
        <v>15000</v>
      </c>
      <c r="E42" s="12"/>
      <c r="F42" s="12"/>
      <c r="G42" s="6"/>
    </row>
    <row r="43" spans="1:7" ht="122.25" customHeight="1" x14ac:dyDescent="0.25">
      <c r="A43" s="3">
        <v>40</v>
      </c>
      <c r="B43" s="3" t="s">
        <v>58</v>
      </c>
      <c r="C43" s="8"/>
      <c r="D43" s="13">
        <v>12000</v>
      </c>
      <c r="E43" s="4"/>
      <c r="F43" s="13"/>
      <c r="G43" s="6"/>
    </row>
    <row r="44" spans="1:7" ht="168" customHeight="1" x14ac:dyDescent="0.25">
      <c r="A44" s="3">
        <v>41</v>
      </c>
      <c r="B44" s="7" t="s">
        <v>29</v>
      </c>
      <c r="C44" s="13"/>
      <c r="D44" s="8">
        <v>13000</v>
      </c>
      <c r="E44" s="12"/>
      <c r="F44" s="12"/>
      <c r="G44" s="6"/>
    </row>
    <row r="45" spans="1:7" ht="155.25" customHeight="1" x14ac:dyDescent="0.25">
      <c r="A45" s="3">
        <v>42</v>
      </c>
      <c r="B45" s="7" t="s">
        <v>30</v>
      </c>
      <c r="C45" s="8"/>
      <c r="D45" s="13">
        <v>12000</v>
      </c>
      <c r="E45" s="4"/>
      <c r="F45" s="4"/>
      <c r="G45" s="7"/>
    </row>
    <row r="46" spans="1:7" ht="102.75" customHeight="1" x14ac:dyDescent="0.25">
      <c r="A46" s="3">
        <v>43</v>
      </c>
      <c r="B46" s="3" t="s">
        <v>39</v>
      </c>
      <c r="C46" s="12"/>
      <c r="D46" s="13">
        <v>10000</v>
      </c>
      <c r="E46" s="12"/>
      <c r="F46" s="13"/>
      <c r="G46" s="6"/>
    </row>
    <row r="47" spans="1:7" ht="101.25" customHeight="1" x14ac:dyDescent="0.25">
      <c r="A47" s="3">
        <v>44</v>
      </c>
      <c r="B47" s="3" t="s">
        <v>40</v>
      </c>
      <c r="C47" s="12"/>
      <c r="D47" s="13">
        <v>10000</v>
      </c>
      <c r="E47" s="12"/>
      <c r="F47" s="13"/>
      <c r="G47" s="6"/>
    </row>
    <row r="48" spans="1:7" ht="111.75" customHeight="1" x14ac:dyDescent="0.25">
      <c r="A48" s="3">
        <v>45</v>
      </c>
      <c r="B48" s="3" t="s">
        <v>59</v>
      </c>
      <c r="C48" s="12"/>
      <c r="D48" s="13">
        <v>10000</v>
      </c>
      <c r="E48" s="12"/>
      <c r="F48" s="13"/>
      <c r="G48" s="6"/>
    </row>
    <row r="49" spans="1:7" ht="111.75" customHeight="1" x14ac:dyDescent="0.25">
      <c r="A49" s="3">
        <v>46</v>
      </c>
      <c r="B49" s="3" t="s">
        <v>72</v>
      </c>
      <c r="C49" s="12"/>
      <c r="D49" s="13">
        <v>10000</v>
      </c>
      <c r="E49" s="12"/>
      <c r="F49" s="13"/>
      <c r="G49" s="6"/>
    </row>
    <row r="50" spans="1:7" ht="170.25" customHeight="1" x14ac:dyDescent="0.25">
      <c r="A50" s="3">
        <v>47</v>
      </c>
      <c r="B50" s="5" t="s">
        <v>27</v>
      </c>
      <c r="C50" s="4"/>
      <c r="D50" s="8"/>
      <c r="E50" s="8">
        <v>12000</v>
      </c>
      <c r="F50" s="12"/>
      <c r="G50" s="6"/>
    </row>
    <row r="51" spans="1:7" ht="142.5" customHeight="1" x14ac:dyDescent="0.25">
      <c r="A51" s="3">
        <v>48</v>
      </c>
      <c r="B51" s="3" t="s">
        <v>28</v>
      </c>
      <c r="C51" s="4"/>
      <c r="D51" s="12"/>
      <c r="E51" s="11">
        <v>12000</v>
      </c>
      <c r="F51" s="12"/>
      <c r="G51" s="6" t="s">
        <v>26</v>
      </c>
    </row>
    <row r="52" spans="1:7" ht="111" customHeight="1" x14ac:dyDescent="0.25">
      <c r="A52" s="3">
        <v>49</v>
      </c>
      <c r="B52" s="3" t="s">
        <v>60</v>
      </c>
      <c r="C52" s="12"/>
      <c r="D52" s="12"/>
      <c r="E52" s="11">
        <v>12000</v>
      </c>
      <c r="F52" s="11"/>
      <c r="G52" s="6"/>
    </row>
    <row r="53" spans="1:7" ht="135.75" customHeight="1" x14ac:dyDescent="0.25">
      <c r="A53" s="3">
        <v>50</v>
      </c>
      <c r="B53" s="3" t="s">
        <v>73</v>
      </c>
      <c r="C53" s="12"/>
      <c r="D53" s="8"/>
      <c r="E53" s="11">
        <v>12000</v>
      </c>
      <c r="F53" s="12"/>
      <c r="G53" s="6"/>
    </row>
    <row r="54" spans="1:7" ht="118.5" customHeight="1" x14ac:dyDescent="0.25">
      <c r="A54" s="3">
        <v>51</v>
      </c>
      <c r="B54" s="3" t="s">
        <v>62</v>
      </c>
      <c r="C54" s="12"/>
      <c r="D54" s="12"/>
      <c r="E54" s="11">
        <v>10000</v>
      </c>
      <c r="F54" s="12"/>
      <c r="G54" s="6"/>
    </row>
    <row r="55" spans="1:7" ht="120.75" customHeight="1" x14ac:dyDescent="0.25">
      <c r="A55" s="3">
        <v>52</v>
      </c>
      <c r="B55" s="3" t="s">
        <v>63</v>
      </c>
      <c r="C55" s="12"/>
      <c r="D55" s="12"/>
      <c r="E55" s="22">
        <v>12000</v>
      </c>
      <c r="F55" s="12"/>
      <c r="G55" s="6"/>
    </row>
    <row r="56" spans="1:7" ht="102.75" customHeight="1" x14ac:dyDescent="0.25">
      <c r="A56" s="3">
        <v>53</v>
      </c>
      <c r="B56" s="3" t="s">
        <v>64</v>
      </c>
      <c r="C56" s="12"/>
      <c r="D56" s="12"/>
      <c r="E56" s="22">
        <v>12000</v>
      </c>
      <c r="F56" s="12"/>
      <c r="G56" s="6"/>
    </row>
    <row r="57" spans="1:7" s="16" customFormat="1" ht="113.25" customHeight="1" x14ac:dyDescent="0.25">
      <c r="A57" s="3">
        <v>54</v>
      </c>
      <c r="B57" s="3" t="s">
        <v>65</v>
      </c>
      <c r="C57" s="12"/>
      <c r="D57" s="22"/>
      <c r="E57" s="22">
        <v>14000</v>
      </c>
      <c r="F57" s="12"/>
      <c r="G57" s="6"/>
    </row>
    <row r="58" spans="1:7" ht="104.25" customHeight="1" x14ac:dyDescent="0.25">
      <c r="A58" s="5">
        <v>55</v>
      </c>
      <c r="B58" s="5" t="s">
        <v>66</v>
      </c>
      <c r="C58" s="12"/>
      <c r="D58" s="12"/>
      <c r="E58" s="22">
        <v>15000</v>
      </c>
      <c r="F58" s="12"/>
      <c r="G58" s="4"/>
    </row>
    <row r="59" spans="1:7" ht="104.25" customHeight="1" x14ac:dyDescent="0.25">
      <c r="A59" s="3">
        <v>56</v>
      </c>
      <c r="B59" s="3" t="s">
        <v>67</v>
      </c>
      <c r="C59" s="12"/>
      <c r="D59" s="12"/>
      <c r="E59" s="13">
        <v>11000</v>
      </c>
      <c r="F59" s="13"/>
      <c r="G59" s="6"/>
    </row>
    <row r="60" spans="1:7" ht="145.5" customHeight="1" x14ac:dyDescent="0.25">
      <c r="A60" s="3">
        <v>57</v>
      </c>
      <c r="B60" s="3" t="s">
        <v>68</v>
      </c>
      <c r="C60" s="12"/>
      <c r="D60" s="12"/>
      <c r="E60" s="22">
        <v>14000</v>
      </c>
      <c r="F60" s="13"/>
      <c r="G60" s="6"/>
    </row>
    <row r="61" spans="1:7" ht="113.25" customHeight="1" x14ac:dyDescent="0.25">
      <c r="A61" s="3">
        <v>58</v>
      </c>
      <c r="B61" s="3" t="s">
        <v>69</v>
      </c>
      <c r="C61" s="12"/>
      <c r="D61" s="12"/>
      <c r="E61" s="22">
        <v>14000</v>
      </c>
      <c r="F61" s="12"/>
      <c r="G61" s="6"/>
    </row>
    <row r="62" spans="1:7" ht="157.5" customHeight="1" x14ac:dyDescent="0.25">
      <c r="A62" s="3">
        <v>59</v>
      </c>
      <c r="B62" s="3" t="s">
        <v>70</v>
      </c>
      <c r="C62" s="12"/>
      <c r="D62" s="12"/>
      <c r="E62" s="22">
        <v>12000</v>
      </c>
      <c r="F62" s="12"/>
      <c r="G62" s="6"/>
    </row>
    <row r="63" spans="1:7" ht="113.25" customHeight="1" x14ac:dyDescent="0.25">
      <c r="A63" s="3">
        <v>60</v>
      </c>
      <c r="B63" s="3" t="s">
        <v>71</v>
      </c>
      <c r="C63" s="12"/>
      <c r="D63" s="12"/>
      <c r="E63" s="22">
        <v>13000</v>
      </c>
      <c r="F63" s="12"/>
      <c r="G63" s="6"/>
    </row>
    <row r="64" spans="1:7" ht="129" customHeight="1" x14ac:dyDescent="0.25">
      <c r="A64" s="3">
        <v>61</v>
      </c>
      <c r="B64" s="3" t="s">
        <v>74</v>
      </c>
      <c r="C64" s="12"/>
      <c r="D64" s="12"/>
      <c r="E64" s="22">
        <v>12000</v>
      </c>
      <c r="F64" s="13"/>
      <c r="G64" s="6"/>
    </row>
    <row r="65" spans="1:7" ht="138" customHeight="1" x14ac:dyDescent="0.25">
      <c r="A65" s="3">
        <v>62</v>
      </c>
      <c r="B65" s="3" t="s">
        <v>75</v>
      </c>
      <c r="C65" s="12"/>
      <c r="D65" s="12"/>
      <c r="E65" s="22">
        <v>12000</v>
      </c>
      <c r="F65" s="13"/>
      <c r="G65" s="6"/>
    </row>
    <row r="66" spans="1:7" ht="113.25" customHeight="1" x14ac:dyDescent="0.25">
      <c r="A66" s="3">
        <v>63</v>
      </c>
      <c r="B66" s="7" t="s">
        <v>31</v>
      </c>
      <c r="C66" s="8"/>
      <c r="D66" s="8"/>
      <c r="E66" s="11">
        <v>12000</v>
      </c>
      <c r="F66" s="4"/>
      <c r="G66" s="7"/>
    </row>
    <row r="67" spans="1:7" ht="135" customHeight="1" x14ac:dyDescent="0.25">
      <c r="A67" s="3">
        <v>64</v>
      </c>
      <c r="B67" s="7" t="s">
        <v>32</v>
      </c>
      <c r="C67" s="8"/>
      <c r="D67" s="8"/>
      <c r="E67" s="11">
        <v>12000</v>
      </c>
      <c r="F67" s="4"/>
      <c r="G67" s="7"/>
    </row>
    <row r="68" spans="1:7" ht="129" customHeight="1" x14ac:dyDescent="0.25">
      <c r="A68" s="7">
        <v>65</v>
      </c>
      <c r="B68" s="7" t="s">
        <v>33</v>
      </c>
      <c r="C68" s="8"/>
      <c r="D68" s="8"/>
      <c r="E68" s="11">
        <v>12000</v>
      </c>
      <c r="F68" s="4"/>
      <c r="G68" s="7"/>
    </row>
    <row r="69" spans="1:7" ht="135" customHeight="1" x14ac:dyDescent="0.25">
      <c r="A69" s="7">
        <v>66</v>
      </c>
      <c r="B69" s="7" t="s">
        <v>34</v>
      </c>
      <c r="C69" s="8"/>
      <c r="D69" s="22"/>
      <c r="E69" s="11">
        <v>12000</v>
      </c>
      <c r="F69" s="4"/>
      <c r="G69" s="7"/>
    </row>
    <row r="70" spans="1:7" ht="113.25" customHeight="1" x14ac:dyDescent="0.25">
      <c r="A70" s="7">
        <v>67</v>
      </c>
      <c r="B70" s="5" t="s">
        <v>76</v>
      </c>
      <c r="C70" s="4"/>
      <c r="D70" s="8"/>
      <c r="E70" s="11">
        <v>12000</v>
      </c>
      <c r="F70" s="11"/>
      <c r="G70" s="6"/>
    </row>
    <row r="71" spans="1:7" ht="182.25" customHeight="1" x14ac:dyDescent="0.25">
      <c r="A71" s="3">
        <v>68</v>
      </c>
      <c r="B71" s="3" t="s">
        <v>38</v>
      </c>
      <c r="C71" s="4"/>
      <c r="D71" s="8"/>
      <c r="E71" s="11"/>
      <c r="F71" s="8">
        <v>14000</v>
      </c>
      <c r="G71" s="6" t="s">
        <v>26</v>
      </c>
    </row>
    <row r="72" spans="1:7" ht="159.75" customHeight="1" x14ac:dyDescent="0.25">
      <c r="A72" s="7">
        <v>69</v>
      </c>
      <c r="B72" s="3" t="s">
        <v>77</v>
      </c>
      <c r="C72" s="12"/>
      <c r="D72" s="8"/>
      <c r="E72" s="12"/>
      <c r="F72" s="11">
        <v>10000</v>
      </c>
      <c r="G72" s="6"/>
    </row>
    <row r="73" spans="1:7" ht="146.25" customHeight="1" x14ac:dyDescent="0.25">
      <c r="A73" s="3">
        <v>70</v>
      </c>
      <c r="B73" s="3" t="s">
        <v>61</v>
      </c>
      <c r="C73" s="12"/>
      <c r="D73" s="12"/>
      <c r="E73" s="12"/>
      <c r="F73" s="13">
        <v>10000</v>
      </c>
      <c r="G73" s="6"/>
    </row>
    <row r="74" spans="1:7" ht="160.5" customHeight="1" x14ac:dyDescent="0.25">
      <c r="A74" s="3">
        <v>71</v>
      </c>
      <c r="B74" s="3" t="s">
        <v>78</v>
      </c>
      <c r="C74" s="12"/>
      <c r="D74" s="12"/>
      <c r="E74" s="12"/>
      <c r="F74" s="13">
        <v>12000</v>
      </c>
      <c r="G74" s="6"/>
    </row>
    <row r="75" spans="1:7" ht="103.5" customHeight="1" x14ac:dyDescent="0.25">
      <c r="A75" s="3">
        <v>72</v>
      </c>
      <c r="B75" s="3" t="s">
        <v>79</v>
      </c>
      <c r="C75" s="12"/>
      <c r="D75" s="12"/>
      <c r="E75" s="12"/>
      <c r="F75" s="13">
        <v>12000</v>
      </c>
      <c r="G75" s="6"/>
    </row>
    <row r="76" spans="1:7" ht="111" customHeight="1" x14ac:dyDescent="0.25">
      <c r="A76" s="3">
        <v>73</v>
      </c>
      <c r="B76" s="3" t="s">
        <v>80</v>
      </c>
      <c r="C76" s="12"/>
      <c r="D76" s="12"/>
      <c r="E76" s="12"/>
      <c r="F76" s="13">
        <v>13000</v>
      </c>
      <c r="G76" s="6"/>
    </row>
    <row r="77" spans="1:7" ht="113.25" customHeight="1" x14ac:dyDescent="0.25">
      <c r="A77" s="3">
        <v>74</v>
      </c>
      <c r="B77" s="3" t="s">
        <v>81</v>
      </c>
      <c r="C77" s="12"/>
      <c r="D77" s="12"/>
      <c r="E77" s="12"/>
      <c r="F77" s="13">
        <v>10000</v>
      </c>
      <c r="G77" s="6"/>
    </row>
    <row r="78" spans="1:7" ht="144" customHeight="1" x14ac:dyDescent="0.25">
      <c r="A78" s="3">
        <v>75</v>
      </c>
      <c r="B78" s="3" t="s">
        <v>82</v>
      </c>
      <c r="C78" s="12"/>
      <c r="D78" s="12"/>
      <c r="E78" s="12"/>
      <c r="F78" s="13">
        <v>12000</v>
      </c>
      <c r="G78" s="6"/>
    </row>
    <row r="79" spans="1:7" ht="168.75" customHeight="1" x14ac:dyDescent="0.25">
      <c r="A79" s="3">
        <v>76</v>
      </c>
      <c r="B79" s="3" t="s">
        <v>83</v>
      </c>
      <c r="C79" s="12"/>
      <c r="D79" s="12"/>
      <c r="E79" s="12"/>
      <c r="F79" s="13">
        <v>12000</v>
      </c>
      <c r="G79" s="6"/>
    </row>
    <row r="80" spans="1:7" ht="132.75" customHeight="1" x14ac:dyDescent="0.25">
      <c r="A80" s="3">
        <v>77</v>
      </c>
      <c r="B80" s="3" t="s">
        <v>84</v>
      </c>
      <c r="C80" s="12"/>
      <c r="D80" s="12"/>
      <c r="E80" s="12"/>
      <c r="F80" s="13">
        <v>12000</v>
      </c>
      <c r="G80" s="6"/>
    </row>
    <row r="81" spans="1:12" ht="122.25" customHeight="1" x14ac:dyDescent="0.25">
      <c r="A81" s="3">
        <v>78</v>
      </c>
      <c r="B81" s="3" t="s">
        <v>85</v>
      </c>
      <c r="C81" s="12"/>
      <c r="D81" s="12"/>
      <c r="E81" s="12"/>
      <c r="F81" s="13">
        <v>12000</v>
      </c>
      <c r="G81" s="6"/>
    </row>
    <row r="82" spans="1:12" ht="134.25" customHeight="1" x14ac:dyDescent="0.25">
      <c r="A82" s="3">
        <v>79</v>
      </c>
      <c r="B82" s="3" t="s">
        <v>86</v>
      </c>
      <c r="C82" s="12"/>
      <c r="D82" s="12"/>
      <c r="E82" s="12"/>
      <c r="F82" s="13">
        <v>12000</v>
      </c>
      <c r="G82" s="6"/>
    </row>
    <row r="83" spans="1:12" ht="141.75" customHeight="1" x14ac:dyDescent="0.25">
      <c r="A83" s="3">
        <v>80</v>
      </c>
      <c r="B83" s="3" t="s">
        <v>87</v>
      </c>
      <c r="C83" s="12"/>
      <c r="D83" s="12"/>
      <c r="E83" s="12"/>
      <c r="F83" s="13">
        <v>12000</v>
      </c>
      <c r="G83" s="6"/>
    </row>
    <row r="84" spans="1:12" ht="138.75" customHeight="1" x14ac:dyDescent="0.25">
      <c r="A84" s="3">
        <v>81</v>
      </c>
      <c r="B84" s="7" t="s">
        <v>88</v>
      </c>
      <c r="C84" s="12"/>
      <c r="D84" s="12"/>
      <c r="E84" s="12"/>
      <c r="F84" s="13">
        <v>12000</v>
      </c>
      <c r="G84" s="6"/>
    </row>
    <row r="85" spans="1:12" ht="107.25" customHeight="1" x14ac:dyDescent="0.25">
      <c r="A85" s="3">
        <v>82</v>
      </c>
      <c r="B85" s="3" t="s">
        <v>89</v>
      </c>
      <c r="C85" s="12"/>
      <c r="D85" s="12"/>
      <c r="E85" s="12"/>
      <c r="F85" s="13">
        <v>12000</v>
      </c>
      <c r="G85" s="6"/>
    </row>
    <row r="86" spans="1:12" ht="38.25" customHeight="1" x14ac:dyDescent="0.25">
      <c r="A86" s="3"/>
      <c r="B86" s="14" t="s">
        <v>0</v>
      </c>
      <c r="C86" s="23">
        <f>SUM(C4:C85)</f>
        <v>222381.96000000002</v>
      </c>
      <c r="D86" s="23">
        <f>SUM(D4:D85)</f>
        <v>292000</v>
      </c>
      <c r="E86" s="24">
        <f>SUM(E4:E85)</f>
        <v>259000</v>
      </c>
      <c r="F86" s="23">
        <f>SUM(F4:F85)</f>
        <v>177000</v>
      </c>
      <c r="G86" s="7"/>
    </row>
    <row r="87" spans="1:12" ht="71.25" customHeight="1" x14ac:dyDescent="0.25">
      <c r="A87" s="3"/>
      <c r="B87" s="26"/>
      <c r="C87" s="27"/>
      <c r="D87" s="28"/>
      <c r="E87" s="27"/>
      <c r="F87" s="29"/>
      <c r="G87" s="23">
        <v>728000</v>
      </c>
    </row>
    <row r="88" spans="1:12" ht="63" customHeight="1" x14ac:dyDescent="0.25">
      <c r="A88" s="15"/>
      <c r="D88" s="20"/>
      <c r="F88" s="25"/>
      <c r="G88" s="2"/>
    </row>
    <row r="89" spans="1:12" ht="144" customHeight="1" x14ac:dyDescent="0.3">
      <c r="D89" s="20"/>
      <c r="F89" s="25"/>
      <c r="G89" s="2"/>
      <c r="J89" s="2">
        <v>12996</v>
      </c>
      <c r="L89" s="8">
        <v>12996</v>
      </c>
    </row>
    <row r="90" spans="1:12" ht="18.75" customHeight="1" x14ac:dyDescent="0.3">
      <c r="D90" s="20"/>
      <c r="F90" s="25"/>
      <c r="G90" s="2"/>
      <c r="J90" s="2">
        <v>8760</v>
      </c>
      <c r="L90" s="8">
        <v>8760</v>
      </c>
    </row>
    <row r="91" spans="1:12" ht="26.25" customHeight="1" x14ac:dyDescent="0.3">
      <c r="D91" s="20"/>
      <c r="F91" s="25"/>
      <c r="G91" s="2"/>
      <c r="J91" s="2">
        <v>6950</v>
      </c>
      <c r="L91" s="8">
        <v>6950</v>
      </c>
    </row>
    <row r="92" spans="1:12" ht="23.25" customHeight="1" x14ac:dyDescent="0.3">
      <c r="D92" s="20"/>
      <c r="F92" s="25"/>
      <c r="G92" s="2"/>
      <c r="J92" s="2">
        <v>4840</v>
      </c>
      <c r="L92" s="8">
        <v>4840</v>
      </c>
    </row>
    <row r="93" spans="1:12" ht="18" customHeight="1" x14ac:dyDescent="0.3">
      <c r="D93" s="20"/>
      <c r="F93" s="25"/>
      <c r="G93" s="2"/>
      <c r="J93" s="2">
        <v>5950</v>
      </c>
      <c r="L93" s="8">
        <v>5950</v>
      </c>
    </row>
    <row r="94" spans="1:12" ht="15.75" customHeight="1" x14ac:dyDescent="0.3">
      <c r="D94" s="20"/>
      <c r="F94" s="25"/>
      <c r="G94" s="2"/>
      <c r="J94" s="2">
        <v>10000</v>
      </c>
      <c r="L94" s="8">
        <v>10000</v>
      </c>
    </row>
    <row r="95" spans="1:12" ht="20.25" customHeight="1" x14ac:dyDescent="0.3">
      <c r="D95" s="20"/>
      <c r="F95" s="25"/>
      <c r="G95" s="2"/>
      <c r="J95" s="2">
        <v>5950</v>
      </c>
      <c r="L95" s="8">
        <v>5950</v>
      </c>
    </row>
    <row r="96" spans="1:12" ht="21" customHeight="1" x14ac:dyDescent="0.3">
      <c r="D96" s="20"/>
      <c r="F96" s="25"/>
      <c r="G96" s="2"/>
      <c r="J96" s="2">
        <v>6996</v>
      </c>
      <c r="L96" s="8">
        <v>6996</v>
      </c>
    </row>
    <row r="97" spans="4:12" ht="24" customHeight="1" x14ac:dyDescent="0.3">
      <c r="D97" s="20"/>
      <c r="F97" s="25"/>
      <c r="G97" s="2"/>
      <c r="J97" s="2">
        <v>6000</v>
      </c>
      <c r="L97" s="8">
        <v>6000</v>
      </c>
    </row>
    <row r="98" spans="4:12" ht="21" customHeight="1" x14ac:dyDescent="0.3">
      <c r="D98" s="20"/>
      <c r="F98" s="25"/>
      <c r="G98" s="2"/>
      <c r="J98" s="2">
        <v>8920</v>
      </c>
      <c r="L98" s="8">
        <v>8920</v>
      </c>
    </row>
    <row r="99" spans="4:12" ht="24.75" customHeight="1" x14ac:dyDescent="0.3">
      <c r="D99" s="20"/>
      <c r="F99" s="25"/>
      <c r="G99" s="2"/>
      <c r="J99" s="2">
        <v>9960</v>
      </c>
      <c r="L99" s="8">
        <v>9960</v>
      </c>
    </row>
    <row r="100" spans="4:12" ht="24" customHeight="1" x14ac:dyDescent="0.3">
      <c r="D100" s="20"/>
      <c r="F100" s="25"/>
      <c r="G100" s="2"/>
      <c r="J100" s="2">
        <v>4950</v>
      </c>
      <c r="L100" s="8">
        <v>4950</v>
      </c>
    </row>
    <row r="101" spans="4:12" ht="21" customHeight="1" x14ac:dyDescent="0.3">
      <c r="D101" s="20"/>
      <c r="F101" s="25"/>
      <c r="G101" s="2"/>
      <c r="J101" s="2">
        <v>10000</v>
      </c>
      <c r="L101" s="8">
        <v>10000</v>
      </c>
    </row>
    <row r="102" spans="4:12" ht="21" customHeight="1" x14ac:dyDescent="0.3">
      <c r="D102" s="20"/>
      <c r="F102" s="25"/>
      <c r="G102" s="2"/>
      <c r="J102" s="31">
        <v>5500</v>
      </c>
      <c r="K102" s="31"/>
      <c r="L102" s="32">
        <v>5550</v>
      </c>
    </row>
    <row r="103" spans="4:12" ht="17.25" customHeight="1" x14ac:dyDescent="0.3">
      <c r="D103" s="20"/>
      <c r="F103" s="25"/>
      <c r="G103" s="2"/>
      <c r="J103" s="2">
        <v>5800</v>
      </c>
      <c r="L103" s="8">
        <v>5800</v>
      </c>
    </row>
    <row r="104" spans="4:12" ht="22.5" customHeight="1" x14ac:dyDescent="0.3">
      <c r="D104" s="20"/>
      <c r="F104" s="25"/>
      <c r="G104" s="2"/>
      <c r="J104" s="31">
        <v>6996</v>
      </c>
      <c r="K104" s="31"/>
      <c r="L104" s="32">
        <v>6999.96</v>
      </c>
    </row>
    <row r="105" spans="4:12" ht="24.75" customHeight="1" x14ac:dyDescent="0.3">
      <c r="D105" s="20"/>
      <c r="F105" s="25"/>
      <c r="G105" s="2"/>
      <c r="J105" s="2">
        <v>5880</v>
      </c>
      <c r="L105" s="8">
        <v>5880</v>
      </c>
    </row>
    <row r="106" spans="4:12" ht="13.5" customHeight="1" x14ac:dyDescent="0.3">
      <c r="D106" s="20"/>
      <c r="F106" s="25"/>
      <c r="G106" s="2"/>
      <c r="J106" s="2">
        <v>8880</v>
      </c>
      <c r="L106" s="8">
        <v>8880</v>
      </c>
    </row>
    <row r="107" spans="4:12" ht="25.5" customHeight="1" x14ac:dyDescent="0.3">
      <c r="D107" s="20"/>
      <c r="F107" s="25"/>
      <c r="G107" s="2"/>
      <c r="J107" s="2">
        <v>7000</v>
      </c>
      <c r="L107" s="8">
        <v>7000</v>
      </c>
    </row>
    <row r="108" spans="4:12" ht="57" customHeight="1" x14ac:dyDescent="0.3">
      <c r="D108" s="20"/>
      <c r="F108" s="25"/>
      <c r="G108" s="2"/>
      <c r="J108" s="2">
        <f>SUM(J89:J107)</f>
        <v>142328</v>
      </c>
      <c r="L108" s="8">
        <v>26000</v>
      </c>
    </row>
    <row r="109" spans="4:12" ht="26.25" customHeight="1" x14ac:dyDescent="0.3">
      <c r="D109" s="20"/>
      <c r="F109" s="25"/>
      <c r="G109" s="2"/>
      <c r="J109" s="2">
        <v>26000</v>
      </c>
      <c r="L109" s="11">
        <v>54000</v>
      </c>
    </row>
    <row r="110" spans="4:12" ht="44.25" customHeight="1" x14ac:dyDescent="0.3">
      <c r="F110" s="25"/>
      <c r="G110" s="2"/>
      <c r="J110" s="2">
        <v>54000</v>
      </c>
      <c r="L110" s="30">
        <f>SUM(L89:L109)</f>
        <v>222381.96000000002</v>
      </c>
    </row>
    <row r="111" spans="4:12" ht="99" customHeight="1" x14ac:dyDescent="0.3">
      <c r="F111" s="25"/>
      <c r="G111" s="2"/>
      <c r="J111" s="2">
        <f>SUM(J108:J110)</f>
        <v>222328</v>
      </c>
    </row>
    <row r="112" spans="4:12" ht="105.75" customHeight="1" x14ac:dyDescent="0.3"/>
    <row r="113" ht="216.75" customHeight="1" x14ac:dyDescent="0.3"/>
    <row r="114" ht="173.25" customHeight="1" x14ac:dyDescent="0.3"/>
    <row r="115" ht="140.25" customHeight="1" x14ac:dyDescent="0.3"/>
    <row r="116" ht="166.5" customHeight="1" x14ac:dyDescent="0.3"/>
    <row r="117" ht="100.5" customHeight="1" x14ac:dyDescent="0.3"/>
    <row r="118" ht="94.5" customHeight="1" x14ac:dyDescent="0.3"/>
    <row r="119" ht="101.25" customHeight="1" x14ac:dyDescent="0.3"/>
    <row r="120" ht="113.25" customHeight="1" x14ac:dyDescent="0.3"/>
    <row r="121" ht="109.5" customHeight="1" x14ac:dyDescent="0.3"/>
    <row r="122" ht="111.75" customHeight="1" x14ac:dyDescent="0.3"/>
    <row r="123" ht="105.75" customHeight="1" x14ac:dyDescent="0.3"/>
    <row r="124" ht="84" customHeight="1" x14ac:dyDescent="0.3"/>
    <row r="125" ht="70.5" customHeight="1" x14ac:dyDescent="0.3"/>
    <row r="126" ht="105" customHeight="1" x14ac:dyDescent="0.3"/>
    <row r="127" ht="168.75" customHeight="1" x14ac:dyDescent="0.3"/>
    <row r="128" ht="135.75" customHeight="1" x14ac:dyDescent="0.3"/>
    <row r="129" ht="102.75" customHeight="1" x14ac:dyDescent="0.3"/>
    <row r="130" ht="108.75" customHeight="1" x14ac:dyDescent="0.3"/>
    <row r="131" ht="135.75" customHeight="1" x14ac:dyDescent="0.3"/>
    <row r="132" ht="135.75" customHeight="1" x14ac:dyDescent="0.3"/>
    <row r="133" ht="94.5" customHeight="1" x14ac:dyDescent="0.3"/>
  </sheetData>
  <mergeCells count="4">
    <mergeCell ref="B1:G1"/>
    <mergeCell ref="G4:G8"/>
    <mergeCell ref="G10:G15"/>
    <mergeCell ref="G17:G21"/>
  </mergeCells>
  <pageMargins left="0.25" right="0.25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Ցանկ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2023-03-06T13:53:28Z</dcterms:modified>
</cp:coreProperties>
</file>